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UPITI\BIL. DI PREVISIONE\BILAPREVI2020\DESTINAZIONE ART. 208 CDS\"/>
    </mc:Choice>
  </mc:AlternateContent>
  <bookViews>
    <workbookView xWindow="0" yWindow="0" windowWidth="28800" windowHeight="1233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Foglio1!$A$1:$F$28</definedName>
  </definedNames>
  <calcPr calcId="162913"/>
</workbook>
</file>

<file path=xl/calcChain.xml><?xml version="1.0" encoding="utf-8"?>
<calcChain xmlns="http://schemas.openxmlformats.org/spreadsheetml/2006/main">
  <c r="D4" i="1" l="1"/>
  <c r="E24" i="1" l="1"/>
  <c r="E23" i="1"/>
  <c r="E21" i="1"/>
  <c r="D15" i="1"/>
  <c r="D8" i="1"/>
  <c r="E8" i="1" s="1"/>
  <c r="E26" i="1" l="1"/>
  <c r="E13" i="1"/>
  <c r="E10" i="1"/>
  <c r="E16" i="1" l="1"/>
</calcChain>
</file>

<file path=xl/sharedStrings.xml><?xml version="1.0" encoding="utf-8"?>
<sst xmlns="http://schemas.openxmlformats.org/spreadsheetml/2006/main" count="50" uniqueCount="39">
  <si>
    <t>DESCRIZIONE</t>
  </si>
  <si>
    <t>SERVIZIO</t>
  </si>
  <si>
    <t>CAP/ART</t>
  </si>
  <si>
    <t>QUOTA 50% A DESTINAZIONE VINCOLATA</t>
  </si>
  <si>
    <t>TITOLO</t>
  </si>
  <si>
    <t>PROVENTI DIRETTI</t>
  </si>
  <si>
    <t>4</t>
  </si>
  <si>
    <t>252-1-2-4</t>
  </si>
  <si>
    <t>RISCOSSIONE RUOLI  PREVISIONE DI CASSA</t>
  </si>
  <si>
    <t>252-3</t>
  </si>
  <si>
    <t>PREVISIONE DI RUOLI</t>
  </si>
  <si>
    <t>A DETRARRE:   FCDDE RELATIVO AI RUOLI</t>
  </si>
  <si>
    <t>2179/001</t>
  </si>
  <si>
    <t>PROVENTI DELLE SANZIONI AMMNISTRATIVE PER VIOLAZIONI AL CODICE DELLA STRADA ISCRITTI NEL BILANCIO DI PREVSIONE</t>
  </si>
  <si>
    <t>a) in misura non inferiore a un quarto della quota, a interventi di sostituzione, di ammodernamento, di potenziamento, di messa a norma e di manutenzione della segnaletica delle strade di proprietà dell'ente;</t>
  </si>
  <si>
    <t>3-4</t>
  </si>
  <si>
    <t>2010</t>
  </si>
  <si>
    <t>I</t>
  </si>
  <si>
    <t>TOTALE  a)</t>
  </si>
  <si>
    <t>b) in misura non inferiore a un quarto della quota, al potenziamento delle attività di controllo e di accertamento delle violazioni in materia di circolazione stradale, anche attraverso l'acquisto di automezzi, mezzi e attrezzature dei Corpi e dei servizi di polizia provinciale e di polizia municipale di cui alle lettere d-bis) ed e) del comma 1 dell'articolo 12;</t>
  </si>
  <si>
    <t>ACQUISTO, NOLEGGIO E MANUTENZIONE AUTOMEZZI, MEZZI E ATTREZZATURE PER IL SERVIZIO DI POLIZIA MUNICIPALE E PER POTENZIAMENTO ATTIVITA' DI CONTROLLO STRADALE</t>
  </si>
  <si>
    <t>2602</t>
  </si>
  <si>
    <t>II</t>
  </si>
  <si>
    <t>TOTALE b)</t>
  </si>
  <si>
    <t>c) ad altre finalità connesse al miglioramento della sicurezza stradale, relative alla manutenzione delle strade di proprietà dell'ente, all'installazione, all'ammodernamento, al potenziamento, alla messa a norma e alla manutenzione delle barriere e alla sistemazione del manto stradale delle medesime strade, alla redazione dei piani di cui all'articolo 36, a interventi per la sicurezza stradale a tutela degli utenti deboli, quali bambini, anziani, disabili, pedoni e ciclisti, allo svolgimento, da parte degli organi di polizia locale, nelle scuole di ogni ordine e grado, di corsi didattici finalizzati all'educazione stradale, a misure di assistenza e di previdenza per il personale di cui alle lettere d-bis) ed e) del comma 1 dell'articolo 12, alle misure di cui al comma 5-bis del presente articolo e a interventi a favore della mobilità ciclistica</t>
  </si>
  <si>
    <t>INTERVENTI DI MANUTENZIONE STRAORDINARIA  STRADE E PIAZZE AI FINI DELLA SICUREZZA E MIGLIORAMENTO DELLA CIRCOLAZIONE STRADALE</t>
  </si>
  <si>
    <t>3</t>
  </si>
  <si>
    <t>2872</t>
  </si>
  <si>
    <t>RISTRUTTURAZIONE VIABILITA' STRADE BIANCHE</t>
  </si>
  <si>
    <t>2847</t>
  </si>
  <si>
    <t>ASSUNZIONI STAGIONALI</t>
  </si>
  <si>
    <t>TOTALE c)</t>
  </si>
  <si>
    <t>TOTALE COMPLESSIVO LETTERE a) - b) - c)   DI CUI:</t>
  </si>
  <si>
    <t>TOTALE DESTINATO A SPESA DI INVESTIMENTO</t>
  </si>
  <si>
    <t>TOTALE DESTINATO A SPESA CORRENTE</t>
  </si>
  <si>
    <t>% DI DESTINAZIONE A SPESE VINCOLATE EX ART. 208, LETT. a) - b) - c)</t>
  </si>
  <si>
    <t>SEGNALETICA (IMPORTO DI COMPETENZA ESCLUSO IL FPV SPESA)</t>
  </si>
  <si>
    <t>PREVISIONI 2020 DI CASSA (RUOLI) E DI COMPETENZA</t>
  </si>
  <si>
    <t>PREVENTIVO 2020 DESTINAZIONE PROVENTI ART.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</si>
</sst>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&quot;;&quot;-&quot;#,##0.00&quot; &quot;;&quot; -&quot;#&quot; &quot;;@&quot; &quot;"/>
    <numFmt numFmtId="165" formatCode="[$€-410]&quot; &quot;#,##0.00;[Red]&quot;-&quot;[$€-410]&quot; &quot;#,##0.00"/>
  </numFmts>
  <fonts count="7">
    <font>
      <sz val="11"/>
      <color rgb="FF000000"/>
      <name val="Arial1"/>
    </font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b/>
      <sz val="11"/>
      <color rgb="FF000000"/>
      <name val="Arial1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rgb="FFFF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17">
    <xf numFmtId="0" fontId="0" fillId="0" borderId="0" xfId="0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wrapText="1"/>
    </xf>
    <xf numFmtId="164" fontId="5" fillId="0" borderId="1" xfId="1" applyFont="1" applyFill="1" applyBorder="1" applyAlignment="1" applyProtection="1">
      <alignment wrapText="1"/>
    </xf>
    <xf numFmtId="0" fontId="5" fillId="0" borderId="1" xfId="0" applyFont="1" applyFill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justify" wrapText="1"/>
    </xf>
    <xf numFmtId="164" fontId="5" fillId="0" borderId="1" xfId="0" applyNumberFormat="1" applyFont="1" applyFill="1" applyBorder="1" applyAlignment="1">
      <alignment wrapText="1"/>
    </xf>
    <xf numFmtId="10" fontId="5" fillId="0" borderId="1" xfId="0" applyNumberFormat="1" applyFont="1" applyFill="1" applyBorder="1" applyAlignment="1">
      <alignment wrapText="1"/>
    </xf>
    <xf numFmtId="0" fontId="4" fillId="2" borderId="0" xfId="0" applyFont="1" applyFill="1"/>
    <xf numFmtId="0" fontId="0" fillId="2" borderId="0" xfId="0" applyFill="1"/>
    <xf numFmtId="0" fontId="5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4" fontId="5" fillId="2" borderId="1" xfId="1" applyFont="1" applyFill="1" applyBorder="1" applyAlignment="1" applyProtection="1">
      <alignment wrapText="1"/>
    </xf>
    <xf numFmtId="0" fontId="6" fillId="2" borderId="1" xfId="0" applyFont="1" applyFill="1" applyBorder="1" applyAlignment="1">
      <alignment horizontal="justify" wrapText="1"/>
    </xf>
    <xf numFmtId="49" fontId="6" fillId="2" borderId="1" xfId="0" applyNumberFormat="1" applyFont="1" applyFill="1" applyBorder="1" applyAlignment="1">
      <alignment horizontal="justify" wrapText="1"/>
    </xf>
  </cellXfs>
  <cellStyles count="6">
    <cellStyle name="Excel_BuiltIn_Comma" xfId="1"/>
    <cellStyle name="Heading" xfId="2"/>
    <cellStyle name="Heading1" xfId="3"/>
    <cellStyle name="Normale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3"/>
  <sheetViews>
    <sheetView tabSelected="1" workbookViewId="0">
      <selection activeCell="E8" sqref="E8"/>
    </sheetView>
  </sheetViews>
  <sheetFormatPr defaultRowHeight="14.25"/>
  <cols>
    <col min="1" max="1" width="64.125" style="1" customWidth="1"/>
    <col min="2" max="2" width="13" style="2" customWidth="1"/>
    <col min="3" max="3" width="13.375" style="2" customWidth="1"/>
    <col min="4" max="4" width="18.375" style="1" customWidth="1"/>
    <col min="5" max="5" width="19.875" style="1" customWidth="1"/>
    <col min="6" max="6" width="12.125" style="1" customWidth="1"/>
    <col min="7" max="7" width="8.5" style="3" customWidth="1"/>
    <col min="8" max="8" width="18.75" style="3" customWidth="1"/>
    <col min="9" max="31" width="8.5" style="3" customWidth="1"/>
    <col min="32" max="256" width="8.5" style="1" customWidth="1"/>
    <col min="257" max="257" width="9" customWidth="1"/>
  </cols>
  <sheetData>
    <row r="1" spans="1:256" ht="45" customHeight="1">
      <c r="A1" s="8" t="s">
        <v>38</v>
      </c>
      <c r="B1" s="9"/>
      <c r="C1" s="9"/>
      <c r="D1" s="9"/>
      <c r="E1" s="9"/>
      <c r="F1" s="9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3" spans="1:256" ht="38.25">
      <c r="A3" s="10" t="s">
        <v>0</v>
      </c>
      <c r="B3" s="11" t="s">
        <v>1</v>
      </c>
      <c r="C3" s="12" t="s">
        <v>2</v>
      </c>
      <c r="D3" s="13" t="s">
        <v>37</v>
      </c>
      <c r="E3" s="13" t="s">
        <v>3</v>
      </c>
      <c r="F3" s="13" t="s">
        <v>4</v>
      </c>
    </row>
    <row r="4" spans="1:256">
      <c r="A4" s="1" t="s">
        <v>5</v>
      </c>
      <c r="B4" s="2" t="s">
        <v>6</v>
      </c>
      <c r="C4" s="2" t="s">
        <v>7</v>
      </c>
      <c r="D4" s="3">
        <f>100+300+50000</f>
        <v>50400</v>
      </c>
      <c r="F4" s="3"/>
    </row>
    <row r="5" spans="1:256">
      <c r="A5" s="1" t="s">
        <v>8</v>
      </c>
      <c r="B5" s="2" t="s">
        <v>6</v>
      </c>
      <c r="C5" s="2" t="s">
        <v>9</v>
      </c>
      <c r="D5" s="3">
        <v>25000</v>
      </c>
      <c r="F5" s="3"/>
    </row>
    <row r="6" spans="1:256">
      <c r="A6" s="1" t="s">
        <v>10</v>
      </c>
      <c r="B6" s="2" t="s">
        <v>6</v>
      </c>
      <c r="C6" s="2" t="s">
        <v>9</v>
      </c>
      <c r="D6" s="3">
        <v>40000</v>
      </c>
      <c r="F6" s="3"/>
    </row>
    <row r="7" spans="1:256">
      <c r="A7" s="1" t="s">
        <v>11</v>
      </c>
      <c r="C7" s="2" t="s">
        <v>12</v>
      </c>
      <c r="D7" s="3">
        <v>-40000</v>
      </c>
      <c r="F7" s="3"/>
    </row>
    <row r="8" spans="1:256" ht="54" customHeight="1">
      <c r="A8" s="13" t="s">
        <v>13</v>
      </c>
      <c r="B8" s="12"/>
      <c r="C8" s="12"/>
      <c r="D8" s="14">
        <f>SUM(D4:D7)</f>
        <v>75400</v>
      </c>
      <c r="E8" s="14">
        <f>D8*0.5</f>
        <v>37700</v>
      </c>
      <c r="F8" s="14"/>
    </row>
    <row r="9" spans="1:256">
      <c r="D9" s="3"/>
      <c r="E9" s="3"/>
      <c r="F9" s="3"/>
    </row>
    <row r="10" spans="1:256" ht="38.25">
      <c r="A10" s="15" t="s">
        <v>14</v>
      </c>
      <c r="B10" s="16"/>
      <c r="C10" s="12"/>
      <c r="D10" s="14"/>
      <c r="E10" s="14">
        <f>E8/4</f>
        <v>9425</v>
      </c>
      <c r="F10" s="14"/>
    </row>
    <row r="11" spans="1:256">
      <c r="A11" s="4" t="s">
        <v>36</v>
      </c>
      <c r="B11" s="5" t="s">
        <v>15</v>
      </c>
      <c r="C11" s="2" t="s">
        <v>16</v>
      </c>
      <c r="D11" s="3"/>
      <c r="E11" s="3">
        <v>10000</v>
      </c>
      <c r="F11" s="3" t="s">
        <v>17</v>
      </c>
    </row>
    <row r="12" spans="1:256">
      <c r="A12" s="4" t="s">
        <v>18</v>
      </c>
      <c r="B12" s="5"/>
      <c r="D12" s="3"/>
      <c r="E12" s="3"/>
      <c r="F12" s="3"/>
    </row>
    <row r="13" spans="1:256" ht="63.75">
      <c r="A13" s="15" t="s">
        <v>19</v>
      </c>
      <c r="B13" s="16"/>
      <c r="C13" s="12"/>
      <c r="D13" s="14"/>
      <c r="E13" s="14">
        <f>E8/4</f>
        <v>9425</v>
      </c>
      <c r="F13" s="14"/>
    </row>
    <row r="14" spans="1:256" ht="40.5" customHeight="1">
      <c r="A14" s="4" t="s">
        <v>20</v>
      </c>
      <c r="B14" s="5" t="s">
        <v>6</v>
      </c>
      <c r="C14" s="2" t="s">
        <v>21</v>
      </c>
      <c r="E14" s="3">
        <v>9425</v>
      </c>
      <c r="F14" s="3" t="s">
        <v>22</v>
      </c>
    </row>
    <row r="15" spans="1:256">
      <c r="A15" s="4" t="s">
        <v>23</v>
      </c>
      <c r="B15" s="5"/>
      <c r="D15" s="3">
        <f>SUM(D14:D14)</f>
        <v>0</v>
      </c>
      <c r="E15" s="3"/>
      <c r="F15" s="3"/>
    </row>
    <row r="16" spans="1:256" ht="153">
      <c r="A16" s="15" t="s">
        <v>24</v>
      </c>
      <c r="B16" s="16"/>
      <c r="C16" s="12"/>
      <c r="D16" s="14"/>
      <c r="E16" s="14">
        <f>E8-E10-E13</f>
        <v>18850</v>
      </c>
      <c r="F16" s="14"/>
    </row>
    <row r="17" spans="1:6" ht="25.5">
      <c r="A17" s="1" t="s">
        <v>25</v>
      </c>
      <c r="B17" s="2" t="s">
        <v>26</v>
      </c>
      <c r="C17" s="2" t="s">
        <v>27</v>
      </c>
      <c r="D17" s="6"/>
      <c r="E17" s="6">
        <v>5000</v>
      </c>
      <c r="F17" s="3" t="s">
        <v>22</v>
      </c>
    </row>
    <row r="18" spans="1:6">
      <c r="A18" s="1" t="s">
        <v>28</v>
      </c>
      <c r="B18" s="2" t="s">
        <v>26</v>
      </c>
      <c r="C18" s="2" t="s">
        <v>29</v>
      </c>
      <c r="D18" s="3"/>
      <c r="E18" s="3">
        <v>15000</v>
      </c>
      <c r="F18" s="3" t="s">
        <v>22</v>
      </c>
    </row>
    <row r="19" spans="1:6">
      <c r="A19" s="4" t="s">
        <v>30</v>
      </c>
      <c r="D19" s="3"/>
      <c r="E19" s="3"/>
      <c r="F19" s="3" t="s">
        <v>17</v>
      </c>
    </row>
    <row r="20" spans="1:6">
      <c r="A20" s="1" t="s">
        <v>31</v>
      </c>
      <c r="D20" s="3"/>
      <c r="E20" s="3"/>
      <c r="F20" s="3" t="s">
        <v>17</v>
      </c>
    </row>
    <row r="21" spans="1:6">
      <c r="A21" s="1" t="s">
        <v>32</v>
      </c>
      <c r="D21" s="3"/>
      <c r="E21" s="3">
        <f>E18+E17+E14+E11</f>
        <v>39425</v>
      </c>
    </row>
    <row r="22" spans="1:6">
      <c r="D22" s="3"/>
      <c r="E22" s="3"/>
    </row>
    <row r="23" spans="1:6">
      <c r="A23" s="1" t="s">
        <v>33</v>
      </c>
      <c r="D23" s="3"/>
      <c r="E23" s="6">
        <f>E14+E17+E18</f>
        <v>29425</v>
      </c>
      <c r="F23" s="1" t="s">
        <v>22</v>
      </c>
    </row>
    <row r="24" spans="1:6">
      <c r="A24" s="1" t="s">
        <v>34</v>
      </c>
      <c r="D24" s="3"/>
      <c r="E24" s="6">
        <f>E11</f>
        <v>10000</v>
      </c>
      <c r="F24" s="1" t="s">
        <v>17</v>
      </c>
    </row>
    <row r="26" spans="1:6">
      <c r="A26" s="1" t="s">
        <v>35</v>
      </c>
      <c r="D26" s="7"/>
      <c r="E26" s="7">
        <f>E21/D8</f>
        <v>0.52287798408488062</v>
      </c>
    </row>
    <row r="27" spans="1:6">
      <c r="D27" s="6"/>
      <c r="E27" s="6"/>
    </row>
    <row r="28" spans="1:6">
      <c r="D28" s="6"/>
    </row>
    <row r="33" spans="4:4">
      <c r="D33" s="6"/>
    </row>
  </sheetData>
  <pageMargins left="1.1700787401574799" right="0.74803149606299213" top="0.70551181102362204" bottom="0.56574803149606312" header="0.40984251968503904" footer="0.27007874015748007"/>
  <pageSetup paperSize="8" scale="81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256" width="8.375" customWidth="1"/>
    <col min="257" max="257" width="9" customWidth="1"/>
  </cols>
  <sheetData/>
  <pageMargins left="0.74803149606299213" right="0.74803149606299213" top="1.2795275590551181" bottom="1.2795275590551181" header="0.98385826771653495" footer="0.98385826771653495"/>
  <pageSetup paperSize="0" fitToWidth="0" fitToHeight="0" pageOrder="overThenDown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256" width="8.375" customWidth="1"/>
    <col min="257" max="257" width="9" customWidth="1"/>
  </cols>
  <sheetData/>
  <pageMargins left="0.74803149606299213" right="0.74803149606299213" top="1.2795275590551181" bottom="1.2795275590551181" header="0.98385826771653495" footer="0.98385826771653495"/>
  <pageSetup paperSize="0" fitToWidth="0" fitToHeight="0" pageOrder="overThenDown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139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Cupiti Sabrina</dc:creator>
  <cp:lastModifiedBy>Cupiti Sabrina</cp:lastModifiedBy>
  <cp:revision>7</cp:revision>
  <cp:lastPrinted>2020-02-13T16:40:34Z</cp:lastPrinted>
  <dcterms:created xsi:type="dcterms:W3CDTF">2011-03-03T15:49:56Z</dcterms:created>
  <dcterms:modified xsi:type="dcterms:W3CDTF">2020-02-13T17:12:14Z</dcterms:modified>
</cp:coreProperties>
</file>